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платежки\2 кв 2026\"/>
    </mc:Choice>
  </mc:AlternateContent>
  <xr:revisionPtr revIDLastSave="0" documentId="13_ncr:1_{49E1B5BC-56F6-405C-922D-AF01BE9576BA}" xr6:coauthVersionLast="47" xr6:coauthVersionMax="47" xr10:uidLastSave="{00000000-0000-0000-0000-000000000000}"/>
  <bookViews>
    <workbookView xWindow="-105" yWindow="165" windowWidth="12825" windowHeight="15360" xr2:uid="{00000000-000D-0000-FFFF-FFFF00000000}"/>
  </bookViews>
  <sheets>
    <sheet name="Результат" sheetId="1" r:id="rId1"/>
  </sheets>
  <definedNames>
    <definedName name="_xlnm.Print_Area" localSheetId="0">Результат!$A$1:$K$55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 l="1"/>
  <c r="H44" i="1"/>
  <c r="K46" i="1"/>
  <c r="J49" i="1"/>
  <c r="H49" i="1"/>
  <c r="J51" i="1"/>
  <c r="H51" i="1"/>
  <c r="K53" i="1"/>
  <c r="J37" i="1"/>
  <c r="J47" i="1"/>
  <c r="H47" i="1"/>
  <c r="J40" i="1"/>
  <c r="H40" i="1"/>
  <c r="H37" i="1"/>
  <c r="J31" i="1"/>
  <c r="H31" i="1"/>
  <c r="J29" i="1"/>
  <c r="H29" i="1"/>
  <c r="J24" i="1" l="1"/>
  <c r="H24" i="1"/>
  <c r="J20" i="1"/>
  <c r="H20" i="1"/>
  <c r="J18" i="1"/>
  <c r="H18" i="1"/>
  <c r="J16" i="1"/>
  <c r="H16" i="1"/>
  <c r="J10" i="1"/>
  <c r="H10" i="1"/>
  <c r="K11" i="1"/>
  <c r="K12" i="1"/>
  <c r="K13" i="1"/>
  <c r="K15" i="1"/>
  <c r="K17" i="1"/>
  <c r="K19" i="1"/>
  <c r="K21" i="1"/>
  <c r="K22" i="1"/>
  <c r="K23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7" i="1"/>
  <c r="K48" i="1"/>
  <c r="K49" i="1"/>
  <c r="K50" i="1"/>
  <c r="K51" i="1"/>
  <c r="K52" i="1"/>
  <c r="H8" i="1" l="1"/>
  <c r="J8" i="1"/>
  <c r="K24" i="1"/>
  <c r="K10" i="1"/>
  <c r="K20" i="1"/>
  <c r="K18" i="1"/>
  <c r="K16" i="1"/>
  <c r="K8" i="1" l="1"/>
</calcChain>
</file>

<file path=xl/sharedStrings.xml><?xml version="1.0" encoding="utf-8"?>
<sst xmlns="http://schemas.openxmlformats.org/spreadsheetml/2006/main" count="101" uniqueCount="100">
  <si>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</si>
  <si>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</si>
  <si>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</si>
  <si>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</si>
  <si>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</si>
  <si>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</si>
  <si>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</si>
  <si>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</si>
  <si>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</si>
  <si>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</si>
  <si>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</si>
  <si>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</si>
  <si>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</si>
  <si>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</si>
  <si>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</si>
  <si>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</si>
  <si>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</si>
  <si>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</si>
  <si>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</si>
  <si>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</si>
  <si>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</si>
  <si>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</si>
  <si>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</si>
  <si>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</si>
  <si>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</si>
  <si>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Условно утвержденные расходы</t>
  </si>
  <si>
    <t>9900</t>
  </si>
  <si>
    <t>9999</t>
  </si>
  <si>
    <t>Наименование показателя</t>
  </si>
  <si>
    <t>Код классификации расходов бюджетов</t>
  </si>
  <si>
    <t>Исполнено</t>
  </si>
  <si>
    <t>Расходы Бюджета муниципального района Нуримановский район Республики Башкортостан – всего,</t>
  </si>
  <si>
    <t>в том числе: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</si>
  <si>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</si>
  <si>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</si>
  <si>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</si>
  <si>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</si>
  <si>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</si>
  <si>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</si>
  <si>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</si>
  <si>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</si>
  <si>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</si>
  <si>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</si>
  <si>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</si>
  <si>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</si>
  <si>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</si>
  <si>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</si>
  <si>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</si>
  <si>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</si>
  <si>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</si>
  <si>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</si>
  <si>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</si>
  <si>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</si>
  <si>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</si>
  <si>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</si>
  <si>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</si>
  <si>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</si>
  <si>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</si>
  <si>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</si>
  <si>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</si>
  <si>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</si>
  <si>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</si>
  <si>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</si>
  <si>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</si>
  <si>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</si>
  <si>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</si>
  <si>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</si>
  <si>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</si>
  <si>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</si>
  <si>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</si>
  <si>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</si>
  <si>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</si>
  <si>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</si>
  <si>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</si>
  <si>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</si>
  <si>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</si>
  <si>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</si>
  <si>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</si>
  <si>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</si>
  <si>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</si>
  <si>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</si>
  <si>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</si>
  <si>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</si>
  <si>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</si>
  <si>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</si>
  <si>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</si>
  <si>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</si>
  <si>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</si>
  <si>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</si>
  <si>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</si>
  <si>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РАСХОДЫ</t>
  </si>
  <si>
    <t>Единица измерения: (руб.)</t>
  </si>
  <si>
    <t>Другие вопросы в области жилищно-коммунального хозяйства</t>
  </si>
  <si>
    <t>0505</t>
  </si>
  <si>
    <t>Прочие межбюжетные трансферты общего характера</t>
  </si>
  <si>
    <t>Спорт высших достижений</t>
  </si>
  <si>
    <t>ИСПОЛНЕНИЕ БЮДЖЕТА
МУНИЦИПАЛЬНОГО РАЙОНА НУРИМАНОВСКИЙ РАЙОН РЕСПУБЛИКИ БАШКОРТОСТАН
ЗА 2 КВАРТАЛ 2026 ГОДА</t>
  </si>
  <si>
    <r>
      <t xml:space="preserve">Приложение N 2
к Постановлению администрации
 муниципального района Нуримановский район
Республики Башкортостан
</t>
    </r>
    <r>
      <rPr>
        <sz val="8"/>
        <color theme="1"/>
        <rFont val="Times New Roman"/>
        <family val="1"/>
        <charset val="204"/>
      </rPr>
      <t>от 15.07.2026 г. № 448</t>
    </r>
  </si>
  <si>
    <t>План 
на 2026 год</t>
  </si>
  <si>
    <t xml:space="preserve">Процент
исполнения к
плану
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</si>
</sst>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Border="1" applyAlignment="1"/>
    <xf numFmtId="164" fontId="0" fillId="0" borderId="0" xfId="0" applyNumberFormat="1"/>
    <xf numFmtId="0" fontId="3" fillId="0" borderId="0" xfId="0" applyFont="1" applyAlignment="1"/>
    <xf numFmtId="0" fontId="4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5" fillId="0" borderId="1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3" xfId="0" applyNumberFormat="1" applyFont="1" applyFill="1" applyBorder="1" applyAlignment="1">
      <alignment horizontal="right" vertical="center"/>
    </xf>
    <xf numFmtId="164" fontId="2" fillId="0" borderId="14" xfId="0" applyNumberFormat="1" applyFont="1" applyFill="1" applyBorder="1" applyAlignment="1">
      <alignment horizontal="right" vertical="center"/>
    </xf>
    <xf numFmtId="164" fontId="1" fillId="0" borderId="13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tabSelected="1" workbookViewId="0">
      <selection activeCell="H46" sqref="H46:I46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7.5703125" customWidth="1"/>
    <col min="10" max="10" width="13.28515625" customWidth="1"/>
    <col min="11" max="11" width="15.42578125" customWidth="1"/>
    <col min="12" max="12" width="13.5703125" customWidth="1"/>
    <col min="13" max="13" width="0.42578125" customWidth="1"/>
    <col min="15" max="15" width="16.7109375" customWidth="1"/>
    <col min="16" max="16" width="13" customWidth="1"/>
  </cols>
  <sheetData>
    <row r="1" spans="1:16" ht="60" customHeight="1" x14ac:dyDescent="0.25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7"/>
      <c r="M1" s="7"/>
    </row>
    <row r="2" spans="1:16" ht="39" customHeight="1" x14ac:dyDescent="0.25">
      <c r="A2" s="32" t="s">
        <v>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8"/>
      <c r="M2" s="8"/>
    </row>
    <row r="3" spans="1:16" ht="15" customHeight="1" x14ac:dyDescent="0.25">
      <c r="A3" s="32" t="s">
        <v>90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8"/>
      <c r="M3" s="8"/>
    </row>
    <row r="4" spans="1:16" ht="10.5" customHeight="1" thickBot="1" x14ac:dyDescent="0.3">
      <c r="A4" s="23" t="s">
        <v>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5"/>
      <c r="M4" s="5"/>
    </row>
    <row r="5" spans="1:16" ht="15" customHeight="1" x14ac:dyDescent="0.25">
      <c r="A5" s="26" t="s">
        <v>28</v>
      </c>
      <c r="B5" s="27"/>
      <c r="C5" s="27"/>
      <c r="D5" s="27"/>
      <c r="E5" s="28"/>
      <c r="F5" s="26" t="s">
        <v>29</v>
      </c>
      <c r="G5" s="28"/>
      <c r="H5" s="26" t="s">
        <v>98</v>
      </c>
      <c r="I5" s="28"/>
      <c r="J5" s="24" t="s">
        <v>30</v>
      </c>
      <c r="K5" s="24" t="s">
        <v>99</v>
      </c>
      <c r="L5" s="4"/>
      <c r="M5" s="4"/>
    </row>
    <row r="6" spans="1:16" ht="48" customHeight="1" thickBot="1" x14ac:dyDescent="0.3">
      <c r="A6" s="29"/>
      <c r="B6" s="30"/>
      <c r="C6" s="30"/>
      <c r="D6" s="30"/>
      <c r="E6" s="31"/>
      <c r="F6" s="29"/>
      <c r="G6" s="31"/>
      <c r="H6" s="29"/>
      <c r="I6" s="31"/>
      <c r="J6" s="25"/>
      <c r="K6" s="25"/>
      <c r="L6" s="4"/>
      <c r="M6" s="4"/>
    </row>
    <row r="7" spans="1:16" ht="15.75" thickBot="1" x14ac:dyDescent="0.3">
      <c r="A7" s="40">
        <v>1</v>
      </c>
      <c r="B7" s="41"/>
      <c r="C7" s="41"/>
      <c r="D7" s="41"/>
      <c r="E7" s="42"/>
      <c r="F7" s="40">
        <v>2</v>
      </c>
      <c r="G7" s="42"/>
      <c r="H7" s="40">
        <v>3</v>
      </c>
      <c r="I7" s="42"/>
      <c r="J7" s="9">
        <v>4</v>
      </c>
      <c r="K7" s="9">
        <v>5</v>
      </c>
    </row>
    <row r="8" spans="1:16" ht="29.25" customHeight="1" x14ac:dyDescent="0.25">
      <c r="A8" s="33" t="s">
        <v>31</v>
      </c>
      <c r="B8" s="34"/>
      <c r="C8" s="34"/>
      <c r="D8" s="34"/>
      <c r="E8" s="35"/>
      <c r="F8" s="36"/>
      <c r="G8" s="37"/>
      <c r="H8" s="38">
        <f>H10+H16+H18+H20+H24+H29+H31+H37+H40+H44+H47+H49+H51</f>
        <v>1108884790.8099999</v>
      </c>
      <c r="I8" s="39"/>
      <c r="J8" s="11">
        <f>J10+J16+J18+J20+J24+J29+J31+J37+J40+J44+J47+J49+J51</f>
        <v>523280902.94000012</v>
      </c>
      <c r="K8" s="3">
        <f>J8/H8*100</f>
        <v>47.18983498346681</v>
      </c>
      <c r="L8" s="6"/>
    </row>
    <row r="9" spans="1:16" x14ac:dyDescent="0.25">
      <c r="A9" s="15" t="s">
        <v>32</v>
      </c>
      <c r="B9" s="16"/>
      <c r="C9" s="16"/>
      <c r="D9" s="16"/>
      <c r="E9" s="17"/>
      <c r="F9" s="18"/>
      <c r="G9" s="19"/>
      <c r="H9" s="20"/>
      <c r="I9" s="21"/>
      <c r="J9" s="10"/>
      <c r="K9" s="1"/>
    </row>
    <row r="10" spans="1:16" ht="15" customHeight="1" x14ac:dyDescent="0.25">
      <c r="A10" s="43" t="s">
        <v>33</v>
      </c>
      <c r="B10" s="44"/>
      <c r="C10" s="44"/>
      <c r="D10" s="44"/>
      <c r="E10" s="45"/>
      <c r="F10" s="46" t="s">
        <v>34</v>
      </c>
      <c r="G10" s="47"/>
      <c r="H10" s="48">
        <f>SUM(H11:I15)</f>
        <v>104707286.59</v>
      </c>
      <c r="I10" s="49"/>
      <c r="J10" s="12">
        <f>SUM(J11:J15)</f>
        <v>53666260.510000005</v>
      </c>
      <c r="K10" s="2">
        <f>J10/H10*100</f>
        <v>51.253606370433211</v>
      </c>
      <c r="L10" s="6"/>
    </row>
    <row r="11" spans="1:16" ht="36.75" customHeight="1" x14ac:dyDescent="0.25">
      <c r="A11" s="15" t="s">
        <v>35</v>
      </c>
      <c r="B11" s="16"/>
      <c r="C11" s="16"/>
      <c r="D11" s="16"/>
      <c r="E11" s="17"/>
      <c r="F11" s="18" t="s">
        <v>36</v>
      </c>
      <c r="G11" s="19"/>
      <c r="H11" s="20">
        <v>4105482</v>
      </c>
      <c r="I11" s="21"/>
      <c r="J11" s="10">
        <v>2107679.67</v>
      </c>
      <c r="K11" s="2">
        <f t="shared" ref="K11:K53" si="0">J11/H11*100</f>
        <v>51.33817831864809</v>
      </c>
      <c r="P11" s="6"/>
    </row>
    <row r="12" spans="1:16" ht="35.25" customHeight="1" x14ac:dyDescent="0.25">
      <c r="A12" s="15" t="s">
        <v>37</v>
      </c>
      <c r="B12" s="16"/>
      <c r="C12" s="16"/>
      <c r="D12" s="16"/>
      <c r="E12" s="17"/>
      <c r="F12" s="18" t="s">
        <v>38</v>
      </c>
      <c r="G12" s="19"/>
      <c r="H12" s="20">
        <v>58746081.210000001</v>
      </c>
      <c r="I12" s="21"/>
      <c r="J12" s="10">
        <v>34156107.170000002</v>
      </c>
      <c r="K12" s="2">
        <f t="shared" si="0"/>
        <v>58.141932987669321</v>
      </c>
      <c r="P12" s="6"/>
    </row>
    <row r="13" spans="1:16" x14ac:dyDescent="0.25">
      <c r="A13" s="15" t="s">
        <v>39</v>
      </c>
      <c r="B13" s="16"/>
      <c r="C13" s="16"/>
      <c r="D13" s="16"/>
      <c r="E13" s="17"/>
      <c r="F13" s="18" t="s">
        <v>40</v>
      </c>
      <c r="G13" s="19"/>
      <c r="H13" s="20">
        <v>171000</v>
      </c>
      <c r="I13" s="21"/>
      <c r="J13" s="10">
        <v>171000</v>
      </c>
      <c r="K13" s="2">
        <f t="shared" si="0"/>
        <v>100</v>
      </c>
      <c r="P13" s="6"/>
    </row>
    <row r="14" spans="1:16" x14ac:dyDescent="0.25">
      <c r="A14" s="15" t="s">
        <v>41</v>
      </c>
      <c r="B14" s="16"/>
      <c r="C14" s="16"/>
      <c r="D14" s="16"/>
      <c r="E14" s="17"/>
      <c r="F14" s="18" t="s">
        <v>42</v>
      </c>
      <c r="G14" s="19"/>
      <c r="H14" s="20">
        <v>495000</v>
      </c>
      <c r="I14" s="21"/>
      <c r="J14" s="10">
        <v>0</v>
      </c>
      <c r="K14" s="2">
        <v>0</v>
      </c>
      <c r="P14" s="6"/>
    </row>
    <row r="15" spans="1:16" ht="15" customHeight="1" x14ac:dyDescent="0.25">
      <c r="A15" s="15" t="s">
        <v>43</v>
      </c>
      <c r="B15" s="16"/>
      <c r="C15" s="16"/>
      <c r="D15" s="16"/>
      <c r="E15" s="17"/>
      <c r="F15" s="18" t="s">
        <v>44</v>
      </c>
      <c r="G15" s="19"/>
      <c r="H15" s="20">
        <v>41189723.380000003</v>
      </c>
      <c r="I15" s="21"/>
      <c r="J15" s="10">
        <v>17231473.670000002</v>
      </c>
      <c r="K15" s="2">
        <f t="shared" si="0"/>
        <v>41.834400078459574</v>
      </c>
      <c r="P15" s="6"/>
    </row>
    <row r="16" spans="1:16" ht="15" customHeight="1" x14ac:dyDescent="0.25">
      <c r="A16" s="43" t="s">
        <v>45</v>
      </c>
      <c r="B16" s="44"/>
      <c r="C16" s="44"/>
      <c r="D16" s="44"/>
      <c r="E16" s="45"/>
      <c r="F16" s="46" t="s">
        <v>46</v>
      </c>
      <c r="G16" s="47"/>
      <c r="H16" s="48">
        <f>H17</f>
        <v>4571700</v>
      </c>
      <c r="I16" s="49"/>
      <c r="J16" s="12">
        <f>J17</f>
        <v>2285850</v>
      </c>
      <c r="K16" s="2">
        <f t="shared" si="0"/>
        <v>50</v>
      </c>
    </row>
    <row r="17" spans="1:16" ht="15" customHeight="1" x14ac:dyDescent="0.25">
      <c r="A17" s="15" t="s">
        <v>47</v>
      </c>
      <c r="B17" s="16"/>
      <c r="C17" s="16"/>
      <c r="D17" s="16"/>
      <c r="E17" s="17"/>
      <c r="F17" s="18" t="s">
        <v>48</v>
      </c>
      <c r="G17" s="19"/>
      <c r="H17" s="20">
        <v>4571700</v>
      </c>
      <c r="I17" s="21"/>
      <c r="J17" s="10">
        <v>2285850</v>
      </c>
      <c r="K17" s="2">
        <f t="shared" si="0"/>
        <v>50</v>
      </c>
      <c r="P17" s="6"/>
    </row>
    <row r="18" spans="1:16" ht="15" customHeight="1" x14ac:dyDescent="0.25">
      <c r="A18" s="43" t="s">
        <v>49</v>
      </c>
      <c r="B18" s="44"/>
      <c r="C18" s="44"/>
      <c r="D18" s="44"/>
      <c r="E18" s="45"/>
      <c r="F18" s="46" t="s">
        <v>50</v>
      </c>
      <c r="G18" s="47"/>
      <c r="H18" s="48">
        <f>H19</f>
        <v>6067822.71</v>
      </c>
      <c r="I18" s="49"/>
      <c r="J18" s="12">
        <f>J19</f>
        <v>2394051.06</v>
      </c>
      <c r="K18" s="2">
        <f t="shared" si="0"/>
        <v>39.454861725846307</v>
      </c>
    </row>
    <row r="19" spans="1:16" ht="24.75" customHeight="1" x14ac:dyDescent="0.25">
      <c r="A19" s="15" t="s">
        <v>51</v>
      </c>
      <c r="B19" s="16"/>
      <c r="C19" s="16"/>
      <c r="D19" s="16"/>
      <c r="E19" s="17"/>
      <c r="F19" s="18" t="s">
        <v>52</v>
      </c>
      <c r="G19" s="19"/>
      <c r="H19" s="20">
        <v>6067822.71</v>
      </c>
      <c r="I19" s="21"/>
      <c r="J19" s="10">
        <v>2394051.06</v>
      </c>
      <c r="K19" s="2">
        <f t="shared" si="0"/>
        <v>39.454861725846307</v>
      </c>
      <c r="P19" s="6"/>
    </row>
    <row r="20" spans="1:16" ht="15" customHeight="1" x14ac:dyDescent="0.25">
      <c r="A20" s="43" t="s">
        <v>53</v>
      </c>
      <c r="B20" s="44"/>
      <c r="C20" s="44"/>
      <c r="D20" s="44"/>
      <c r="E20" s="45"/>
      <c r="F20" s="46" t="s">
        <v>54</v>
      </c>
      <c r="G20" s="47"/>
      <c r="H20" s="48">
        <f>SUM(H21:I23)</f>
        <v>118611926.94</v>
      </c>
      <c r="I20" s="49"/>
      <c r="J20" s="12">
        <f>SUM(J21:J23)</f>
        <v>58934187.569999993</v>
      </c>
      <c r="K20" s="2">
        <f t="shared" si="0"/>
        <v>49.68656111607725</v>
      </c>
    </row>
    <row r="21" spans="1:16" ht="15" customHeight="1" x14ac:dyDescent="0.25">
      <c r="A21" s="15" t="s">
        <v>55</v>
      </c>
      <c r="B21" s="16"/>
      <c r="C21" s="16"/>
      <c r="D21" s="16"/>
      <c r="E21" s="17"/>
      <c r="F21" s="18" t="s">
        <v>56</v>
      </c>
      <c r="G21" s="19"/>
      <c r="H21" s="20">
        <v>7094276.3899999997</v>
      </c>
      <c r="I21" s="21"/>
      <c r="J21" s="10">
        <v>2593000.9500000002</v>
      </c>
      <c r="K21" s="2">
        <f t="shared" si="0"/>
        <v>36.550605128030547</v>
      </c>
      <c r="P21" s="6"/>
    </row>
    <row r="22" spans="1:16" ht="15" customHeight="1" x14ac:dyDescent="0.25">
      <c r="A22" s="15" t="s">
        <v>57</v>
      </c>
      <c r="B22" s="16"/>
      <c r="C22" s="16"/>
      <c r="D22" s="16"/>
      <c r="E22" s="17"/>
      <c r="F22" s="18" t="s">
        <v>58</v>
      </c>
      <c r="G22" s="19"/>
      <c r="H22" s="20">
        <v>43098354.640000001</v>
      </c>
      <c r="I22" s="21"/>
      <c r="J22" s="10">
        <v>26721209.809999999</v>
      </c>
      <c r="K22" s="2">
        <f t="shared" si="0"/>
        <v>62.0005335080699</v>
      </c>
      <c r="P22" s="6"/>
    </row>
    <row r="23" spans="1:16" ht="15" customHeight="1" x14ac:dyDescent="0.25">
      <c r="A23" s="15" t="s">
        <v>59</v>
      </c>
      <c r="B23" s="16"/>
      <c r="C23" s="16"/>
      <c r="D23" s="16"/>
      <c r="E23" s="17"/>
      <c r="F23" s="18" t="s">
        <v>60</v>
      </c>
      <c r="G23" s="19"/>
      <c r="H23" s="20">
        <v>68419295.909999996</v>
      </c>
      <c r="I23" s="21"/>
      <c r="J23" s="10">
        <v>29619976.809999999</v>
      </c>
      <c r="K23" s="2">
        <f t="shared" si="0"/>
        <v>43.291846862853809</v>
      </c>
      <c r="P23" s="6"/>
    </row>
    <row r="24" spans="1:16" ht="15" customHeight="1" x14ac:dyDescent="0.25">
      <c r="A24" s="43" t="s">
        <v>61</v>
      </c>
      <c r="B24" s="44"/>
      <c r="C24" s="44"/>
      <c r="D24" s="44"/>
      <c r="E24" s="45"/>
      <c r="F24" s="46" t="s">
        <v>62</v>
      </c>
      <c r="G24" s="47"/>
      <c r="H24" s="48">
        <f>SUM(H25:I28)</f>
        <v>20722099.800000001</v>
      </c>
      <c r="I24" s="49"/>
      <c r="J24" s="12">
        <f>SUM(J25:J28)</f>
        <v>12094026.139999999</v>
      </c>
      <c r="K24" s="2">
        <f t="shared" si="0"/>
        <v>58.362937427798691</v>
      </c>
    </row>
    <row r="25" spans="1:16" x14ac:dyDescent="0.25">
      <c r="A25" s="15" t="s">
        <v>63</v>
      </c>
      <c r="B25" s="16"/>
      <c r="C25" s="16"/>
      <c r="D25" s="16"/>
      <c r="E25" s="17"/>
      <c r="F25" s="18" t="s">
        <v>64</v>
      </c>
      <c r="G25" s="19"/>
      <c r="H25" s="20">
        <v>585185.4</v>
      </c>
      <c r="I25" s="21"/>
      <c r="J25" s="10">
        <v>264005.2</v>
      </c>
      <c r="K25" s="2">
        <f t="shared" si="0"/>
        <v>45.114796097100168</v>
      </c>
      <c r="P25" s="6"/>
    </row>
    <row r="26" spans="1:16" x14ac:dyDescent="0.25">
      <c r="A26" s="15" t="s">
        <v>65</v>
      </c>
      <c r="B26" s="16"/>
      <c r="C26" s="16"/>
      <c r="D26" s="16"/>
      <c r="E26" s="17"/>
      <c r="F26" s="18" t="s">
        <v>66</v>
      </c>
      <c r="G26" s="19"/>
      <c r="H26" s="20">
        <v>12216040.949999999</v>
      </c>
      <c r="I26" s="21"/>
      <c r="J26" s="10">
        <v>8299320</v>
      </c>
      <c r="K26" s="2">
        <f t="shared" si="0"/>
        <v>67.937886210180082</v>
      </c>
      <c r="P26" s="6"/>
    </row>
    <row r="27" spans="1:16" x14ac:dyDescent="0.25">
      <c r="A27" s="15" t="s">
        <v>67</v>
      </c>
      <c r="B27" s="16"/>
      <c r="C27" s="16"/>
      <c r="D27" s="16"/>
      <c r="E27" s="17"/>
      <c r="F27" s="18" t="s">
        <v>68</v>
      </c>
      <c r="G27" s="19"/>
      <c r="H27" s="20">
        <v>7920873.4500000002</v>
      </c>
      <c r="I27" s="21"/>
      <c r="J27" s="10">
        <v>3530700.94</v>
      </c>
      <c r="K27" s="2">
        <f t="shared" si="0"/>
        <v>44.574641449422472</v>
      </c>
      <c r="P27" s="6"/>
    </row>
    <row r="28" spans="1:16" ht="15" customHeight="1" x14ac:dyDescent="0.25">
      <c r="A28" s="15" t="s">
        <v>92</v>
      </c>
      <c r="B28" s="16"/>
      <c r="C28" s="16"/>
      <c r="D28" s="16"/>
      <c r="E28" s="17"/>
      <c r="F28" s="18" t="s">
        <v>93</v>
      </c>
      <c r="G28" s="19"/>
      <c r="H28" s="20">
        <v>0</v>
      </c>
      <c r="I28" s="21"/>
      <c r="J28" s="10">
        <v>0</v>
      </c>
      <c r="K28" s="2" t="e">
        <f t="shared" si="0"/>
        <v>#DIV/0!</v>
      </c>
    </row>
    <row r="29" spans="1:16" ht="15" customHeight="1" x14ac:dyDescent="0.25">
      <c r="A29" s="43" t="s">
        <v>69</v>
      </c>
      <c r="B29" s="44"/>
      <c r="C29" s="44"/>
      <c r="D29" s="44"/>
      <c r="E29" s="45"/>
      <c r="F29" s="46" t="s">
        <v>70</v>
      </c>
      <c r="G29" s="47"/>
      <c r="H29" s="48">
        <f>H30</f>
        <v>345360</v>
      </c>
      <c r="I29" s="49"/>
      <c r="J29" s="12">
        <f>J30</f>
        <v>0</v>
      </c>
      <c r="K29" s="2">
        <f t="shared" si="0"/>
        <v>0</v>
      </c>
    </row>
    <row r="30" spans="1:16" ht="15" customHeight="1" x14ac:dyDescent="0.25">
      <c r="A30" s="15" t="s">
        <v>71</v>
      </c>
      <c r="B30" s="16"/>
      <c r="C30" s="16"/>
      <c r="D30" s="16"/>
      <c r="E30" s="17"/>
      <c r="F30" s="18" t="s">
        <v>72</v>
      </c>
      <c r="G30" s="19"/>
      <c r="H30" s="20">
        <v>345360</v>
      </c>
      <c r="I30" s="21"/>
      <c r="J30" s="10">
        <v>0</v>
      </c>
      <c r="K30" s="2">
        <f t="shared" si="0"/>
        <v>0</v>
      </c>
    </row>
    <row r="31" spans="1:16" x14ac:dyDescent="0.25">
      <c r="A31" s="43" t="s">
        <v>73</v>
      </c>
      <c r="B31" s="44"/>
      <c r="C31" s="44"/>
      <c r="D31" s="44"/>
      <c r="E31" s="45"/>
      <c r="F31" s="46" t="s">
        <v>74</v>
      </c>
      <c r="G31" s="47"/>
      <c r="H31" s="48">
        <f>SUM(H32:I36)</f>
        <v>638076033.48000002</v>
      </c>
      <c r="I31" s="49"/>
      <c r="J31" s="12">
        <f>SUM(J32:J36)</f>
        <v>309335423.50000006</v>
      </c>
      <c r="K31" s="2">
        <f t="shared" si="0"/>
        <v>48.479398577770894</v>
      </c>
    </row>
    <row r="32" spans="1:16" x14ac:dyDescent="0.25">
      <c r="A32" s="15" t="s">
        <v>75</v>
      </c>
      <c r="B32" s="16"/>
      <c r="C32" s="16"/>
      <c r="D32" s="16"/>
      <c r="E32" s="17"/>
      <c r="F32" s="18" t="s">
        <v>76</v>
      </c>
      <c r="G32" s="19"/>
      <c r="H32" s="20">
        <v>132723269.25</v>
      </c>
      <c r="I32" s="21"/>
      <c r="J32" s="10">
        <v>56674710.920000002</v>
      </c>
      <c r="K32" s="2">
        <f t="shared" si="0"/>
        <v>42.701412676360817</v>
      </c>
      <c r="P32" s="6"/>
    </row>
    <row r="33" spans="1:16" x14ac:dyDescent="0.25">
      <c r="A33" s="15" t="s">
        <v>77</v>
      </c>
      <c r="B33" s="16"/>
      <c r="C33" s="16"/>
      <c r="D33" s="16"/>
      <c r="E33" s="17"/>
      <c r="F33" s="18" t="s">
        <v>78</v>
      </c>
      <c r="G33" s="19"/>
      <c r="H33" s="20">
        <v>412549673.88999999</v>
      </c>
      <c r="I33" s="21"/>
      <c r="J33" s="10">
        <v>214474370.93000001</v>
      </c>
      <c r="K33" s="2">
        <f t="shared" si="0"/>
        <v>51.987526473523836</v>
      </c>
      <c r="P33" s="6"/>
    </row>
    <row r="34" spans="1:16" ht="15" customHeight="1" x14ac:dyDescent="0.25">
      <c r="A34" s="15" t="s">
        <v>79</v>
      </c>
      <c r="B34" s="16"/>
      <c r="C34" s="16"/>
      <c r="D34" s="16"/>
      <c r="E34" s="17"/>
      <c r="F34" s="18" t="s">
        <v>80</v>
      </c>
      <c r="G34" s="19"/>
      <c r="H34" s="20">
        <v>58841398.969999999</v>
      </c>
      <c r="I34" s="21"/>
      <c r="J34" s="10">
        <v>28096276.68</v>
      </c>
      <c r="K34" s="2">
        <f t="shared" si="0"/>
        <v>47.749164995762165</v>
      </c>
      <c r="P34" s="6"/>
    </row>
    <row r="35" spans="1:16" x14ac:dyDescent="0.25">
      <c r="A35" s="15" t="s">
        <v>81</v>
      </c>
      <c r="B35" s="16"/>
      <c r="C35" s="16"/>
      <c r="D35" s="16"/>
      <c r="E35" s="17"/>
      <c r="F35" s="18" t="s">
        <v>82</v>
      </c>
      <c r="G35" s="19"/>
      <c r="H35" s="20">
        <v>9152275.5700000003</v>
      </c>
      <c r="I35" s="21"/>
      <c r="J35" s="10">
        <v>3286231.05</v>
      </c>
      <c r="K35" s="2">
        <f t="shared" si="0"/>
        <v>35.9061637170525</v>
      </c>
      <c r="P35" s="6"/>
    </row>
    <row r="36" spans="1:16" ht="15" customHeight="1" x14ac:dyDescent="0.25">
      <c r="A36" s="15" t="s">
        <v>83</v>
      </c>
      <c r="B36" s="16"/>
      <c r="C36" s="16"/>
      <c r="D36" s="16"/>
      <c r="E36" s="17"/>
      <c r="F36" s="18" t="s">
        <v>84</v>
      </c>
      <c r="G36" s="19"/>
      <c r="H36" s="20">
        <v>24809415.800000001</v>
      </c>
      <c r="I36" s="21"/>
      <c r="J36" s="10">
        <v>6803833.9199999999</v>
      </c>
      <c r="K36" s="2">
        <f t="shared" si="0"/>
        <v>27.424401988538559</v>
      </c>
      <c r="P36" s="6"/>
    </row>
    <row r="37" spans="1:16" ht="15" customHeight="1" x14ac:dyDescent="0.25">
      <c r="A37" s="43" t="s">
        <v>85</v>
      </c>
      <c r="B37" s="44"/>
      <c r="C37" s="44"/>
      <c r="D37" s="44"/>
      <c r="E37" s="45"/>
      <c r="F37" s="46" t="s">
        <v>86</v>
      </c>
      <c r="G37" s="47"/>
      <c r="H37" s="48">
        <f>SUM(H38:I39)</f>
        <v>101167429.19999999</v>
      </c>
      <c r="I37" s="49"/>
      <c r="J37" s="12">
        <f>SUM(J38:J39)</f>
        <v>41427209.660000004</v>
      </c>
      <c r="K37" s="2">
        <f t="shared" si="0"/>
        <v>40.949157241212184</v>
      </c>
    </row>
    <row r="38" spans="1:16" x14ac:dyDescent="0.25">
      <c r="A38" s="15" t="s">
        <v>87</v>
      </c>
      <c r="B38" s="16"/>
      <c r="C38" s="16"/>
      <c r="D38" s="16"/>
      <c r="E38" s="17"/>
      <c r="F38" s="18" t="s">
        <v>88</v>
      </c>
      <c r="G38" s="19"/>
      <c r="H38" s="20">
        <v>92003833.459999993</v>
      </c>
      <c r="I38" s="21"/>
      <c r="J38" s="10">
        <v>37805058.780000001</v>
      </c>
      <c r="K38" s="2">
        <f t="shared" si="0"/>
        <v>41.090743024785269</v>
      </c>
      <c r="P38" s="6"/>
    </row>
    <row r="39" spans="1:16" ht="15" customHeight="1" x14ac:dyDescent="0.25">
      <c r="A39" s="15" t="s">
        <v>89</v>
      </c>
      <c r="B39" s="16"/>
      <c r="C39" s="16"/>
      <c r="D39" s="16"/>
      <c r="E39" s="17"/>
      <c r="F39" s="18" t="s">
        <v>0</v>
      </c>
      <c r="G39" s="19"/>
      <c r="H39" s="20">
        <v>9163595.7400000002</v>
      </c>
      <c r="I39" s="21"/>
      <c r="J39" s="10">
        <v>3622150.88</v>
      </c>
      <c r="K39" s="2">
        <f t="shared" si="0"/>
        <v>39.527615389982273</v>
      </c>
    </row>
    <row r="40" spans="1:16" x14ac:dyDescent="0.25">
      <c r="A40" s="43" t="s">
        <v>1</v>
      </c>
      <c r="B40" s="44"/>
      <c r="C40" s="44"/>
      <c r="D40" s="44"/>
      <c r="E40" s="45"/>
      <c r="F40" s="46" t="s">
        <v>2</v>
      </c>
      <c r="G40" s="47"/>
      <c r="H40" s="50">
        <f>SUM(H41:I43)</f>
        <v>67880533.530000001</v>
      </c>
      <c r="I40" s="51"/>
      <c r="J40" s="13">
        <f>SUM(J41:J43)</f>
        <v>19083211.899999999</v>
      </c>
      <c r="K40" s="2">
        <f t="shared" si="0"/>
        <v>28.112937402835996</v>
      </c>
    </row>
    <row r="41" spans="1:16" x14ac:dyDescent="0.25">
      <c r="A41" s="15" t="s">
        <v>3</v>
      </c>
      <c r="B41" s="16"/>
      <c r="C41" s="16"/>
      <c r="D41" s="16"/>
      <c r="E41" s="17"/>
      <c r="F41" s="18" t="s">
        <v>4</v>
      </c>
      <c r="G41" s="19"/>
      <c r="H41" s="20">
        <v>8535525.5999999996</v>
      </c>
      <c r="I41" s="21"/>
      <c r="J41" s="10">
        <v>3560530.94</v>
      </c>
      <c r="K41" s="2">
        <f t="shared" si="0"/>
        <v>41.714255300224281</v>
      </c>
    </row>
    <row r="42" spans="1:16" ht="15" customHeight="1" x14ac:dyDescent="0.25">
      <c r="A42" s="15" t="s">
        <v>5</v>
      </c>
      <c r="B42" s="16"/>
      <c r="C42" s="16"/>
      <c r="D42" s="16"/>
      <c r="E42" s="17"/>
      <c r="F42" s="18" t="s">
        <v>6</v>
      </c>
      <c r="G42" s="19"/>
      <c r="H42" s="20">
        <v>3388984</v>
      </c>
      <c r="I42" s="21"/>
      <c r="J42" s="10">
        <v>2089026</v>
      </c>
      <c r="K42" s="2">
        <f t="shared" si="0"/>
        <v>61.641660155373998</v>
      </c>
    </row>
    <row r="43" spans="1:16" x14ac:dyDescent="0.25">
      <c r="A43" s="15" t="s">
        <v>7</v>
      </c>
      <c r="B43" s="16"/>
      <c r="C43" s="16"/>
      <c r="D43" s="16"/>
      <c r="E43" s="17"/>
      <c r="F43" s="18" t="s">
        <v>8</v>
      </c>
      <c r="G43" s="19"/>
      <c r="H43" s="20">
        <v>55956023.93</v>
      </c>
      <c r="I43" s="21"/>
      <c r="J43" s="10">
        <v>13433654.960000001</v>
      </c>
      <c r="K43" s="2">
        <f t="shared" si="0"/>
        <v>24.007522365787224</v>
      </c>
      <c r="P43" s="6"/>
    </row>
    <row r="44" spans="1:16" ht="15" customHeight="1" x14ac:dyDescent="0.25">
      <c r="A44" s="43" t="s">
        <v>9</v>
      </c>
      <c r="B44" s="44"/>
      <c r="C44" s="44"/>
      <c r="D44" s="44"/>
      <c r="E44" s="45"/>
      <c r="F44" s="46" t="s">
        <v>10</v>
      </c>
      <c r="G44" s="47"/>
      <c r="H44" s="48">
        <f>H45+H46</f>
        <v>1479368.42</v>
      </c>
      <c r="I44" s="49"/>
      <c r="J44" s="12">
        <f>J45+J46</f>
        <v>731750</v>
      </c>
      <c r="K44" s="2">
        <f t="shared" si="0"/>
        <v>49.463675857025528</v>
      </c>
    </row>
    <row r="45" spans="1:16" x14ac:dyDescent="0.25">
      <c r="A45" s="15" t="s">
        <v>11</v>
      </c>
      <c r="B45" s="16"/>
      <c r="C45" s="16"/>
      <c r="D45" s="16"/>
      <c r="E45" s="17"/>
      <c r="F45" s="18" t="s">
        <v>12</v>
      </c>
      <c r="G45" s="19"/>
      <c r="H45" s="20">
        <v>560000</v>
      </c>
      <c r="I45" s="21"/>
      <c r="J45" s="10">
        <v>308750</v>
      </c>
      <c r="K45" s="2">
        <f t="shared" si="0"/>
        <v>55.133928571428569</v>
      </c>
    </row>
    <row r="46" spans="1:16" x14ac:dyDescent="0.25">
      <c r="A46" s="57" t="s">
        <v>95</v>
      </c>
      <c r="B46" s="58"/>
      <c r="C46" s="58"/>
      <c r="D46" s="58"/>
      <c r="E46" s="59"/>
      <c r="F46" s="18">
        <v>1103</v>
      </c>
      <c r="G46" s="19"/>
      <c r="H46" s="20">
        <v>919368.42</v>
      </c>
      <c r="I46" s="21"/>
      <c r="J46" s="10">
        <v>423000</v>
      </c>
      <c r="K46" s="2">
        <f t="shared" si="0"/>
        <v>46.009846629276211</v>
      </c>
    </row>
    <row r="47" spans="1:16" ht="15" customHeight="1" x14ac:dyDescent="0.25">
      <c r="A47" s="43" t="s">
        <v>13</v>
      </c>
      <c r="B47" s="44"/>
      <c r="C47" s="44"/>
      <c r="D47" s="44"/>
      <c r="E47" s="45"/>
      <c r="F47" s="46" t="s">
        <v>14</v>
      </c>
      <c r="G47" s="47"/>
      <c r="H47" s="48">
        <f>H48</f>
        <v>700000</v>
      </c>
      <c r="I47" s="49"/>
      <c r="J47" s="12">
        <f>J48</f>
        <v>289632.59999999998</v>
      </c>
      <c r="K47" s="2">
        <f t="shared" si="0"/>
        <v>41.376085714285708</v>
      </c>
    </row>
    <row r="48" spans="1:16" ht="15" customHeight="1" x14ac:dyDescent="0.25">
      <c r="A48" s="15" t="s">
        <v>15</v>
      </c>
      <c r="B48" s="16"/>
      <c r="C48" s="16"/>
      <c r="D48" s="16"/>
      <c r="E48" s="17"/>
      <c r="F48" s="18" t="s">
        <v>16</v>
      </c>
      <c r="G48" s="19"/>
      <c r="H48" s="20">
        <v>700000</v>
      </c>
      <c r="I48" s="21"/>
      <c r="J48" s="10">
        <v>289632.59999999998</v>
      </c>
      <c r="K48" s="2">
        <f t="shared" si="0"/>
        <v>41.376085714285708</v>
      </c>
    </row>
    <row r="49" spans="1:11" ht="15" customHeight="1" x14ac:dyDescent="0.25">
      <c r="A49" s="43" t="s">
        <v>17</v>
      </c>
      <c r="B49" s="44"/>
      <c r="C49" s="44"/>
      <c r="D49" s="44"/>
      <c r="E49" s="45"/>
      <c r="F49" s="46" t="s">
        <v>18</v>
      </c>
      <c r="G49" s="47"/>
      <c r="H49" s="48">
        <f>H50</f>
        <v>5930.14</v>
      </c>
      <c r="I49" s="49"/>
      <c r="J49" s="12">
        <f>J50</f>
        <v>0</v>
      </c>
      <c r="K49" s="2">
        <f t="shared" si="0"/>
        <v>0</v>
      </c>
    </row>
    <row r="50" spans="1:11" ht="15" customHeight="1" x14ac:dyDescent="0.25">
      <c r="A50" s="15" t="s">
        <v>19</v>
      </c>
      <c r="B50" s="16"/>
      <c r="C50" s="16"/>
      <c r="D50" s="16"/>
      <c r="E50" s="17"/>
      <c r="F50" s="18" t="s">
        <v>20</v>
      </c>
      <c r="G50" s="19"/>
      <c r="H50" s="20">
        <v>5930.14</v>
      </c>
      <c r="I50" s="21"/>
      <c r="J50" s="10">
        <v>0</v>
      </c>
      <c r="K50" s="2">
        <f t="shared" si="0"/>
        <v>0</v>
      </c>
    </row>
    <row r="51" spans="1:11" ht="25.5" customHeight="1" x14ac:dyDescent="0.25">
      <c r="A51" s="43" t="s">
        <v>21</v>
      </c>
      <c r="B51" s="44"/>
      <c r="C51" s="44"/>
      <c r="D51" s="44"/>
      <c r="E51" s="45"/>
      <c r="F51" s="46" t="s">
        <v>22</v>
      </c>
      <c r="G51" s="47"/>
      <c r="H51" s="48">
        <f>H52+H53</f>
        <v>44549300</v>
      </c>
      <c r="I51" s="49"/>
      <c r="J51" s="12">
        <f>J52+J53</f>
        <v>23039300</v>
      </c>
      <c r="K51" s="2">
        <f t="shared" si="0"/>
        <v>51.716413052505871</v>
      </c>
    </row>
    <row r="52" spans="1:11" ht="26.25" customHeight="1" x14ac:dyDescent="0.25">
      <c r="A52" s="15" t="s">
        <v>23</v>
      </c>
      <c r="B52" s="16"/>
      <c r="C52" s="16"/>
      <c r="D52" s="16"/>
      <c r="E52" s="17"/>
      <c r="F52" s="18" t="s">
        <v>24</v>
      </c>
      <c r="G52" s="19"/>
      <c r="H52" s="20">
        <v>44549300</v>
      </c>
      <c r="I52" s="21"/>
      <c r="J52" s="10">
        <v>23039300</v>
      </c>
      <c r="K52" s="2">
        <f t="shared" si="0"/>
        <v>51.716413052505871</v>
      </c>
    </row>
    <row r="53" spans="1:11" ht="17.25" customHeight="1" x14ac:dyDescent="0.25">
      <c r="A53" s="54" t="s">
        <v>94</v>
      </c>
      <c r="B53" s="55"/>
      <c r="C53" s="55"/>
      <c r="D53" s="55"/>
      <c r="E53" s="56"/>
      <c r="F53" s="18">
        <v>1403</v>
      </c>
      <c r="G53" s="19"/>
      <c r="H53" s="52">
        <v>0</v>
      </c>
      <c r="I53" s="53"/>
      <c r="J53" s="14">
        <v>0</v>
      </c>
      <c r="K53" s="2" t="e">
        <f t="shared" si="0"/>
        <v>#DIV/0!</v>
      </c>
    </row>
    <row r="54" spans="1:11" ht="15" customHeight="1" x14ac:dyDescent="0.25">
      <c r="A54" s="43" t="s">
        <v>25</v>
      </c>
      <c r="B54" s="44"/>
      <c r="C54" s="44"/>
      <c r="D54" s="44"/>
      <c r="E54" s="45"/>
      <c r="F54" s="46" t="s">
        <v>26</v>
      </c>
      <c r="G54" s="47"/>
      <c r="H54" s="48">
        <v>0</v>
      </c>
      <c r="I54" s="49"/>
      <c r="J54" s="12">
        <v>0</v>
      </c>
      <c r="K54" s="2"/>
    </row>
    <row r="55" spans="1:11" ht="15" customHeight="1" x14ac:dyDescent="0.25">
      <c r="A55" s="15" t="s">
        <v>25</v>
      </c>
      <c r="B55" s="16"/>
      <c r="C55" s="16"/>
      <c r="D55" s="16"/>
      <c r="E55" s="17"/>
      <c r="F55" s="18" t="s">
        <v>27</v>
      </c>
      <c r="G55" s="19"/>
      <c r="H55" s="20">
        <v>0</v>
      </c>
      <c r="I55" s="21"/>
      <c r="J55" s="10">
        <v>0</v>
      </c>
      <c r="K55" s="2"/>
    </row>
  </sheetData>
  <mergeCells count="156">
    <mergeCell ref="H49:I49"/>
    <mergeCell ref="A45:E45"/>
    <mergeCell ref="F45:G45"/>
    <mergeCell ref="F37:G37"/>
    <mergeCell ref="H37:I37"/>
    <mergeCell ref="A38:E38"/>
    <mergeCell ref="F38:G38"/>
    <mergeCell ref="H38:I38"/>
    <mergeCell ref="A37:E37"/>
    <mergeCell ref="A46:E46"/>
    <mergeCell ref="F46:G46"/>
    <mergeCell ref="H46:I46"/>
    <mergeCell ref="A48:E48"/>
    <mergeCell ref="F48:G48"/>
    <mergeCell ref="H48:I48"/>
    <mergeCell ref="A49:E49"/>
    <mergeCell ref="F49:G49"/>
    <mergeCell ref="A41:E41"/>
    <mergeCell ref="F41:G41"/>
    <mergeCell ref="H41:I41"/>
    <mergeCell ref="A42:E42"/>
    <mergeCell ref="F42:G42"/>
    <mergeCell ref="H42:I42"/>
    <mergeCell ref="A39:E39"/>
    <mergeCell ref="A54:E54"/>
    <mergeCell ref="F54:G54"/>
    <mergeCell ref="H54:I54"/>
    <mergeCell ref="A50:E50"/>
    <mergeCell ref="F50:G50"/>
    <mergeCell ref="H50:I50"/>
    <mergeCell ref="A51:E51"/>
    <mergeCell ref="F51:G51"/>
    <mergeCell ref="H51:I51"/>
    <mergeCell ref="F53:G53"/>
    <mergeCell ref="H53:I53"/>
    <mergeCell ref="A53:E53"/>
    <mergeCell ref="A52:E52"/>
    <mergeCell ref="F52:G52"/>
    <mergeCell ref="H52:I52"/>
    <mergeCell ref="F39:G39"/>
    <mergeCell ref="H39:I39"/>
    <mergeCell ref="A40:E40"/>
    <mergeCell ref="F40:G40"/>
    <mergeCell ref="H40:I40"/>
    <mergeCell ref="H45:I45"/>
    <mergeCell ref="A47:E47"/>
    <mergeCell ref="F47:G47"/>
    <mergeCell ref="H47:I47"/>
    <mergeCell ref="A43:E43"/>
    <mergeCell ref="F43:G43"/>
    <mergeCell ref="H43:I43"/>
    <mergeCell ref="A44:E44"/>
    <mergeCell ref="F44:G44"/>
    <mergeCell ref="H44:I44"/>
    <mergeCell ref="A35:E35"/>
    <mergeCell ref="F35:G35"/>
    <mergeCell ref="H35:I35"/>
    <mergeCell ref="A36:E36"/>
    <mergeCell ref="F36:G36"/>
    <mergeCell ref="H36:I36"/>
    <mergeCell ref="A33:E33"/>
    <mergeCell ref="F33:G33"/>
    <mergeCell ref="H33:I33"/>
    <mergeCell ref="A34:E34"/>
    <mergeCell ref="F34:G34"/>
    <mergeCell ref="H34:I34"/>
    <mergeCell ref="A31:E31"/>
    <mergeCell ref="F31:G31"/>
    <mergeCell ref="H31:I31"/>
    <mergeCell ref="A32:E32"/>
    <mergeCell ref="F32:G32"/>
    <mergeCell ref="H32:I32"/>
    <mergeCell ref="A29:E29"/>
    <mergeCell ref="F29:G29"/>
    <mergeCell ref="H29:I29"/>
    <mergeCell ref="A30:E30"/>
    <mergeCell ref="F30:G30"/>
    <mergeCell ref="H30:I30"/>
    <mergeCell ref="A27:E27"/>
    <mergeCell ref="F27:G27"/>
    <mergeCell ref="H27:I27"/>
    <mergeCell ref="A28:E28"/>
    <mergeCell ref="F28:G28"/>
    <mergeCell ref="H28:I28"/>
    <mergeCell ref="A25:E25"/>
    <mergeCell ref="F25:G25"/>
    <mergeCell ref="H25:I25"/>
    <mergeCell ref="A26:E26"/>
    <mergeCell ref="F26:G26"/>
    <mergeCell ref="H26:I26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H17:I17"/>
    <mergeCell ref="A18:E18"/>
    <mergeCell ref="F18:G18"/>
    <mergeCell ref="H18:I18"/>
    <mergeCell ref="F10:G10"/>
    <mergeCell ref="H10:I10"/>
    <mergeCell ref="A15:E15"/>
    <mergeCell ref="F15:G15"/>
    <mergeCell ref="H15:I15"/>
    <mergeCell ref="A16:E16"/>
    <mergeCell ref="F16:G16"/>
    <mergeCell ref="H16:I16"/>
    <mergeCell ref="A13:E13"/>
    <mergeCell ref="F13:G13"/>
    <mergeCell ref="H13:I13"/>
    <mergeCell ref="A55:E55"/>
    <mergeCell ref="F55:G55"/>
    <mergeCell ref="H55:I55"/>
    <mergeCell ref="A8:E8"/>
    <mergeCell ref="F8:G8"/>
    <mergeCell ref="H8:I8"/>
    <mergeCell ref="A7:E7"/>
    <mergeCell ref="F7:G7"/>
    <mergeCell ref="H7:I7"/>
    <mergeCell ref="A11:E11"/>
    <mergeCell ref="F11:G11"/>
    <mergeCell ref="H11:I11"/>
    <mergeCell ref="A12:E12"/>
    <mergeCell ref="F12:G12"/>
    <mergeCell ref="H12:I12"/>
    <mergeCell ref="A19:E19"/>
    <mergeCell ref="F19:G19"/>
    <mergeCell ref="H19:I19"/>
    <mergeCell ref="A20:E20"/>
    <mergeCell ref="F20:G20"/>
    <mergeCell ref="H20:I20"/>
    <mergeCell ref="A10:E10"/>
    <mergeCell ref="A17:E17"/>
    <mergeCell ref="F17:G17"/>
    <mergeCell ref="A9:E9"/>
    <mergeCell ref="F9:G9"/>
    <mergeCell ref="H9:I9"/>
    <mergeCell ref="A14:E14"/>
    <mergeCell ref="F14:G14"/>
    <mergeCell ref="H14:I14"/>
    <mergeCell ref="A1:K1"/>
    <mergeCell ref="A4:K4"/>
    <mergeCell ref="J5:J6"/>
    <mergeCell ref="K5:K6"/>
    <mergeCell ref="A5:E6"/>
    <mergeCell ref="H5:I6"/>
    <mergeCell ref="A2:K2"/>
    <mergeCell ref="A3:K3"/>
    <mergeCell ref="F5:G6"/>
  </mergeCells>
  <printOptions horizontalCentered="1"/>
  <pageMargins left="0.78740157480314965" right="0.39370078740157483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2026-04-16T04:17:52Z</cp:lastPrinted>
  <dcterms:created xsi:type="dcterms:W3CDTF">2025-05-05T12:09:12Z</dcterms:created>
  <dcterms:modified xsi:type="dcterms:W3CDTF">2026-07-16T10:31:13Z</dcterms:modified>
</cp:coreProperties>
</file>